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čila 2026\24_ATEREKTOMIJA\"/>
    </mc:Choice>
  </mc:AlternateContent>
  <xr:revisionPtr revIDLastSave="0" documentId="13_ncr:1_{34ED2548-5940-431B-B381-708E849EB013}" xr6:coauthVersionLast="47" xr6:coauthVersionMax="47" xr10:uidLastSave="{00000000-0000-0000-0000-000000000000}"/>
  <bookViews>
    <workbookView xWindow="-120" yWindow="-120" windowWidth="29040" windowHeight="17520" xr2:uid="{45624FE7-136D-41AC-B6E9-B755E9108FB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9" i="1" l="1"/>
  <c r="N10" i="1"/>
  <c r="M10" i="1"/>
  <c r="M9" i="1"/>
  <c r="M11" i="1" s="1"/>
  <c r="N11" i="1" l="1"/>
</calcChain>
</file>

<file path=xl/sharedStrings.xml><?xml version="1.0" encoding="utf-8"?>
<sst xmlns="http://schemas.openxmlformats.org/spreadsheetml/2006/main" count="37" uniqueCount="36">
  <si>
    <t xml:space="preserve">PREDRAČUN </t>
  </si>
  <si>
    <t xml:space="preserve">SKLOP  </t>
  </si>
  <si>
    <t>Razpisna šifra</t>
  </si>
  <si>
    <t>Medicinski pripomoček (opis)</t>
  </si>
  <si>
    <t xml:space="preserve">OBDOBNA KOLIČINA (za obdobje 1 LETA) </t>
  </si>
  <si>
    <t>CELOTNA KOLIČINA za obdobje  2 let</t>
  </si>
  <si>
    <t>EM</t>
  </si>
  <si>
    <t>PAKIRANJE</t>
  </si>
  <si>
    <t>CENA na EM brez DDV v EUR</t>
  </si>
  <si>
    <t>CENA na EM z DDV v EUR</t>
  </si>
  <si>
    <t>CENA PAK BREZ DDV V EUR</t>
  </si>
  <si>
    <t>CENA PAK z DDV v EUR</t>
  </si>
  <si>
    <t>VREDNOST BREZ DDV V EUR</t>
  </si>
  <si>
    <t>VREDNOST z DDV v EUR</t>
  </si>
  <si>
    <t xml:space="preserve">NAZIV ARTIKLA </t>
  </si>
  <si>
    <t>KATALOŠKA ŠTEVILKA</t>
  </si>
  <si>
    <t>PROIZVAJALEC</t>
  </si>
  <si>
    <t>PONUDNIK</t>
  </si>
  <si>
    <t>OCENJENA VREDNOST Z DDV</t>
  </si>
  <si>
    <t>ZAČETEK VELJAVNOSTI POGODBE/OS</t>
  </si>
  <si>
    <t>KONEC VELJAVNOSTI POGODBE /OS</t>
  </si>
  <si>
    <t>OZNAKA JAVNEGA NAROČILA</t>
  </si>
  <si>
    <t xml:space="preserve">OZNAKA POGODBE </t>
  </si>
  <si>
    <t xml:space="preserve">VRSTA IZVEDENEGA POSTOPKA </t>
  </si>
  <si>
    <t>VRSTA ZALOGE lastna/konsignacija</t>
  </si>
  <si>
    <t>DOBAVNI ROK</t>
  </si>
  <si>
    <t>OPOMBA</t>
  </si>
  <si>
    <t>KOS</t>
  </si>
  <si>
    <t>Datum:</t>
  </si>
  <si>
    <t>Žig in podpis:</t>
  </si>
  <si>
    <t>Potrošni material   OBR 13</t>
  </si>
  <si>
    <t>SISTEM ZA ATEREKTOMIJO Z VZDRŽEVANJEM IN POTROŠNIM MATERIALOM ZA OBDOBJE 2 LET</t>
  </si>
  <si>
    <t xml:space="preserve">konica za prediranje različnih dimenzij (1,25mm, 1,5mm, 1,75mm, 2,0mm, 2,15mm, 2,25mm, 2,38mm, 2,5mm). </t>
  </si>
  <si>
    <t xml:space="preserve">vodilna žica 0,014 za rotacijsko aterektomijo </t>
  </si>
  <si>
    <t>VREDNOST :</t>
  </si>
  <si>
    <t xml:space="preserve">Stopnja DDV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</si>
</sst>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#,##0.0000"/>
    <numFmt numFmtId="166" formatCode="#,##0.0"/>
  </numFmts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Aptos Narrow"/>
      <family val="2"/>
      <charset val="238"/>
      <scheme val="minor"/>
    </font>
    <font>
      <sz val="12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2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theme="1"/>
      <name val="Aptos Narrow"/>
      <family val="2"/>
      <scheme val="minor"/>
    </font>
    <font>
      <sz val="7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1"/>
      <color theme="1"/>
      <name val="Garamond"/>
      <family val="1"/>
      <charset val="238"/>
    </font>
    <font>
      <b/>
      <sz val="11"/>
      <color rgb="FF000000"/>
      <name val="Garamond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/>
    <xf numFmtId="164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43" fontId="7" fillId="2" borderId="1" xfId="1" applyFont="1" applyFill="1" applyBorder="1" applyAlignment="1" applyProtection="1">
      <alignment horizontal="center" vertical="center" wrapText="1"/>
      <protection locked="0"/>
    </xf>
    <xf numFmtId="49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4" fillId="0" borderId="2" xfId="0" applyFont="1" applyBorder="1"/>
    <xf numFmtId="0" fontId="9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165" fontId="9" fillId="0" borderId="2" xfId="2" applyNumberFormat="1" applyFont="1" applyBorder="1" applyAlignment="1" applyProtection="1">
      <alignment horizontal="center" vertical="center" wrapText="1"/>
      <protection locked="0"/>
    </xf>
    <xf numFmtId="4" fontId="10" fillId="0" borderId="2" xfId="2" applyNumberFormat="1" applyFont="1" applyBorder="1" applyAlignment="1" applyProtection="1">
      <alignment horizontal="center" vertical="center" wrapText="1"/>
      <protection locked="0"/>
    </xf>
    <xf numFmtId="165" fontId="10" fillId="0" borderId="2" xfId="2" applyNumberFormat="1" applyFont="1" applyBorder="1" applyAlignment="1" applyProtection="1">
      <alignment horizontal="center" vertical="center" wrapText="1"/>
      <protection locked="0"/>
    </xf>
    <xf numFmtId="165" fontId="9" fillId="0" borderId="2" xfId="2" applyNumberFormat="1" applyFont="1" applyBorder="1" applyAlignment="1">
      <alignment horizontal="center" vertical="center" wrapText="1"/>
    </xf>
    <xf numFmtId="4" fontId="9" fillId="0" borderId="2" xfId="2" applyNumberFormat="1" applyFont="1" applyBorder="1" applyAlignment="1" applyProtection="1">
      <alignment horizontal="center" vertical="center" wrapText="1"/>
      <protection locked="0"/>
    </xf>
    <xf numFmtId="49" fontId="9" fillId="0" borderId="2" xfId="2" applyNumberFormat="1" applyFont="1" applyBorder="1" applyAlignment="1" applyProtection="1">
      <alignment horizontal="center" vertical="center" wrapText="1"/>
      <protection locked="0"/>
    </xf>
    <xf numFmtId="0" fontId="9" fillId="0" borderId="2" xfId="2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4" fontId="4" fillId="0" borderId="2" xfId="0" applyNumberFormat="1" applyFont="1" applyBorder="1"/>
    <xf numFmtId="166" fontId="4" fillId="0" borderId="2" xfId="0" applyNumberFormat="1" applyFont="1" applyBorder="1" applyAlignment="1">
      <alignment horizontal="center"/>
    </xf>
    <xf numFmtId="0" fontId="11" fillId="0" borderId="2" xfId="0" applyFont="1" applyBorder="1"/>
    <xf numFmtId="165" fontId="4" fillId="0" borderId="2" xfId="0" applyNumberFormat="1" applyFont="1" applyBorder="1"/>
    <xf numFmtId="4" fontId="4" fillId="0" borderId="0" xfId="0" applyNumberFormat="1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8" fillId="0" borderId="2" xfId="0" applyFont="1" applyBorder="1" applyAlignment="1">
      <alignment wrapText="1"/>
    </xf>
    <xf numFmtId="0" fontId="18" fillId="0" borderId="2" xfId="0" applyFont="1" applyBorder="1"/>
    <xf numFmtId="0" fontId="19" fillId="0" borderId="0" xfId="0" applyFont="1"/>
  </cellXfs>
  <cellStyles count="3">
    <cellStyle name="Excel Built-in Normal" xfId="2" xr:uid="{D4E97539-7DFC-47A8-A633-1B216967E205}"/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1295824</xdr:colOff>
      <xdr:row>2</xdr:row>
      <xdr:rowOff>147696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00B82C9-6DA5-4A1E-87F9-05F2D33BF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2191174" cy="3477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1295133</xdr:colOff>
      <xdr:row>2</xdr:row>
      <xdr:rowOff>171025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B1EB0F7-9667-4D3A-B06D-83F273591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2190483" cy="37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28C4D-6045-4D2D-A1BE-CC435CDD7303}">
  <dimension ref="A4:AA24"/>
  <sheetViews>
    <sheetView tabSelected="1" topLeftCell="A8" workbookViewId="0">
      <selection activeCell="D10" sqref="D10"/>
    </sheetView>
  </sheetViews>
  <sheetFormatPr defaultRowHeight="15.75" x14ac:dyDescent="0.25"/>
  <cols>
    <col min="1" max="1" width="13.42578125" style="3" customWidth="1"/>
    <col min="2" max="2" width="20.85546875" style="3" customWidth="1"/>
    <col min="3" max="3" width="47.5703125" style="3" customWidth="1"/>
    <col min="4" max="4" width="11.5703125" style="4" customWidth="1"/>
    <col min="5" max="5" width="9.140625" style="4"/>
    <col min="6" max="6" width="11.85546875" style="3" customWidth="1"/>
    <col min="7" max="7" width="9.85546875" style="3" customWidth="1"/>
    <col min="8" max="8" width="16.5703125" style="3" bestFit="1" customWidth="1"/>
    <col min="9" max="9" width="16.5703125" style="5" customWidth="1"/>
    <col min="10" max="12" width="16.5703125" style="3" customWidth="1"/>
    <col min="13" max="13" width="22.5703125" style="3" customWidth="1"/>
    <col min="14" max="14" width="17.42578125" style="3" customWidth="1"/>
    <col min="15" max="15" width="23" style="3" customWidth="1"/>
    <col min="16" max="16" width="17" style="3" customWidth="1"/>
    <col min="17" max="16384" width="9.140625" style="3"/>
  </cols>
  <sheetData>
    <row r="4" spans="1:27" x14ac:dyDescent="0.25">
      <c r="A4" s="1" t="s">
        <v>0</v>
      </c>
      <c r="B4" s="2"/>
      <c r="C4" s="47" t="s">
        <v>30</v>
      </c>
    </row>
    <row r="5" spans="1:27" s="36" customFormat="1" ht="18.75" customHeight="1" x14ac:dyDescent="0.25">
      <c r="A5" s="35"/>
      <c r="C5" s="37"/>
      <c r="D5" s="35"/>
      <c r="E5" s="35"/>
      <c r="F5" s="35"/>
      <c r="G5" s="35"/>
      <c r="H5" s="38"/>
      <c r="I5" s="35"/>
      <c r="M5" s="39"/>
      <c r="N5" s="39"/>
      <c r="O5" s="40"/>
      <c r="P5" s="41"/>
      <c r="R5" s="40"/>
      <c r="S5" s="3"/>
      <c r="T5" s="3"/>
      <c r="U5" s="3"/>
    </row>
    <row r="6" spans="1:27" s="36" customFormat="1" ht="30" customHeight="1" x14ac:dyDescent="0.25">
      <c r="A6" s="43" t="s">
        <v>31</v>
      </c>
      <c r="B6" s="42"/>
      <c r="D6" s="44"/>
      <c r="E6" s="35"/>
      <c r="F6" s="35"/>
      <c r="G6" s="35"/>
      <c r="H6" s="38"/>
      <c r="I6" s="35"/>
      <c r="M6" s="39"/>
      <c r="N6" s="39"/>
      <c r="O6" s="40"/>
      <c r="P6" s="41"/>
      <c r="R6" s="40"/>
      <c r="S6" s="3"/>
      <c r="T6" s="3"/>
      <c r="U6" s="3"/>
    </row>
    <row r="7" spans="1:27" x14ac:dyDescent="0.25">
      <c r="A7" s="2"/>
      <c r="B7" s="2"/>
    </row>
    <row r="8" spans="1:27" s="16" customFormat="1" ht="67.5" x14ac:dyDescent="0.25">
      <c r="A8" s="6" t="s">
        <v>1</v>
      </c>
      <c r="B8" s="7" t="s">
        <v>2</v>
      </c>
      <c r="C8" s="8" t="s">
        <v>3</v>
      </c>
      <c r="D8" s="9" t="s">
        <v>4</v>
      </c>
      <c r="E8" s="9" t="s">
        <v>5</v>
      </c>
      <c r="F8" s="10" t="s">
        <v>6</v>
      </c>
      <c r="G8" s="11" t="s">
        <v>7</v>
      </c>
      <c r="H8" s="12" t="s">
        <v>8</v>
      </c>
      <c r="I8" s="12" t="s">
        <v>35</v>
      </c>
      <c r="J8" s="12" t="s">
        <v>9</v>
      </c>
      <c r="K8" s="12" t="s">
        <v>10</v>
      </c>
      <c r="L8" s="13" t="s">
        <v>11</v>
      </c>
      <c r="M8" s="14" t="s">
        <v>12</v>
      </c>
      <c r="N8" s="14" t="s">
        <v>13</v>
      </c>
      <c r="O8" s="13" t="s">
        <v>14</v>
      </c>
      <c r="P8" s="15" t="s">
        <v>15</v>
      </c>
      <c r="Q8" s="13" t="s">
        <v>16</v>
      </c>
      <c r="R8" s="7" t="s">
        <v>17</v>
      </c>
      <c r="S8" s="7" t="s">
        <v>18</v>
      </c>
      <c r="T8" s="7" t="s">
        <v>19</v>
      </c>
      <c r="U8" s="7" t="s">
        <v>20</v>
      </c>
      <c r="V8" s="7" t="s">
        <v>21</v>
      </c>
      <c r="W8" s="9" t="s">
        <v>22</v>
      </c>
      <c r="X8" s="7" t="s">
        <v>23</v>
      </c>
      <c r="Y8" s="7" t="s">
        <v>24</v>
      </c>
      <c r="Z8" s="7" t="s">
        <v>25</v>
      </c>
      <c r="AA8" s="7" t="s">
        <v>26</v>
      </c>
    </row>
    <row r="9" spans="1:27" ht="45.75" customHeight="1" x14ac:dyDescent="0.25">
      <c r="A9" s="17"/>
      <c r="B9" s="18"/>
      <c r="C9" s="45" t="s">
        <v>32</v>
      </c>
      <c r="D9" s="19">
        <v>10</v>
      </c>
      <c r="E9" s="19">
        <v>20</v>
      </c>
      <c r="F9" s="19" t="s">
        <v>27</v>
      </c>
      <c r="G9" s="20"/>
      <c r="H9" s="21"/>
      <c r="I9" s="22"/>
      <c r="J9" s="21"/>
      <c r="K9" s="23"/>
      <c r="L9" s="20"/>
      <c r="M9" s="24">
        <f t="shared" ref="M9:M10" si="0">E9*H9</f>
        <v>0</v>
      </c>
      <c r="N9" s="24">
        <f t="shared" ref="N9:N10" si="1">E9*J9</f>
        <v>0</v>
      </c>
      <c r="O9" s="18"/>
      <c r="P9" s="18"/>
      <c r="Q9" s="18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ht="29.25" customHeight="1" x14ac:dyDescent="0.25">
      <c r="A10" s="17"/>
      <c r="B10" s="18"/>
      <c r="C10" s="46" t="s">
        <v>33</v>
      </c>
      <c r="D10" s="19">
        <v>10</v>
      </c>
      <c r="E10" s="19">
        <v>20</v>
      </c>
      <c r="F10" s="19" t="s">
        <v>27</v>
      </c>
      <c r="G10" s="20"/>
      <c r="H10" s="21"/>
      <c r="I10" s="22"/>
      <c r="J10" s="21"/>
      <c r="K10" s="23"/>
      <c r="L10" s="20"/>
      <c r="M10" s="24">
        <f t="shared" si="0"/>
        <v>0</v>
      </c>
      <c r="N10" s="24">
        <f t="shared" si="1"/>
        <v>0</v>
      </c>
      <c r="O10" s="25"/>
      <c r="P10" s="26"/>
      <c r="Q10" s="2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x14ac:dyDescent="0.25">
      <c r="A11" s="17"/>
      <c r="B11" s="17"/>
      <c r="C11" s="17" t="s">
        <v>34</v>
      </c>
      <c r="D11" s="28"/>
      <c r="E11" s="28"/>
      <c r="F11" s="17"/>
      <c r="G11" s="17"/>
      <c r="H11" s="29"/>
      <c r="I11" s="30"/>
      <c r="J11" s="29"/>
      <c r="K11" s="31"/>
      <c r="L11" s="32"/>
      <c r="M11" s="24">
        <f>SUM(M9:M10)</f>
        <v>0</v>
      </c>
      <c r="N11" s="29">
        <f>SUM(N9:N10)</f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x14ac:dyDescent="0.25">
      <c r="M12" s="33"/>
      <c r="N12" s="33"/>
    </row>
    <row r="13" spans="1:27" x14ac:dyDescent="0.25">
      <c r="M13" s="33"/>
      <c r="N13" s="33"/>
    </row>
    <row r="14" spans="1:27" x14ac:dyDescent="0.25">
      <c r="C14" s="34" t="s">
        <v>28</v>
      </c>
    </row>
    <row r="15" spans="1:27" x14ac:dyDescent="0.25">
      <c r="C15" s="34"/>
    </row>
    <row r="17" spans="3:3" x14ac:dyDescent="0.25">
      <c r="C17" s="34" t="s">
        <v>29</v>
      </c>
    </row>
    <row r="22" spans="3:3" x14ac:dyDescent="0.25">
      <c r="C22" s="34"/>
    </row>
    <row r="23" spans="3:3" x14ac:dyDescent="0.25">
      <c r="C23" s="34"/>
    </row>
    <row r="24" spans="3:3" x14ac:dyDescent="0.25">
      <c r="C24" s="3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Stanislava Pahole</dc:creator>
  <cp:lastModifiedBy>Stanislava Pahole</cp:lastModifiedBy>
  <dcterms:created xsi:type="dcterms:W3CDTF">2026-05-22T07:39:39Z</dcterms:created>
  <dcterms:modified xsi:type="dcterms:W3CDTF">2026-05-22T08:14:59Z</dcterms:modified>
</cp:coreProperties>
</file>